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19200" windowHeight="11940"/>
  </bookViews>
  <sheets>
    <sheet name="0325" sheetId="1" r:id="rId1"/>
  </sheets>
  <externalReferences>
    <externalReference r:id="rId2"/>
  </externalReferenc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37" i="1"/>
  <c r="C36" i="1" s="1"/>
  <c r="E36" i="1"/>
  <c r="D36" i="1"/>
  <c r="E29" i="1"/>
  <c r="D29" i="1"/>
  <c r="E28" i="1" l="1"/>
  <c r="E40" i="1" s="1"/>
  <c r="D28" i="1"/>
  <c r="D40" i="1" s="1"/>
  <c r="C28" i="1"/>
  <c r="C40" i="1" s="1"/>
  <c r="E14" i="1" l="1"/>
  <c r="D14" i="1"/>
  <c r="E3" i="1"/>
  <c r="D3" i="1"/>
  <c r="C14" i="1"/>
  <c r="C3" i="1"/>
  <c r="C24" i="1" s="1"/>
  <c r="D24" i="1" l="1"/>
  <c r="E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<sst xmlns="http://schemas.openxmlformats.org/spreadsheetml/2006/main" count="45" uniqueCount="37">
  <si>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</si>
  <si>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</si>
  <si>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</si>
  <si>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</si>
  <si>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</si>
  <si>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</si>
  <si>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</si>
  <si>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</si>
  <si>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</si>
  <si>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</si>
  <si>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</si>
  <si>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</si>
  <si>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</si>
  <si>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</si>
  <si>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</si>
  <si>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</si>
  <si>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</si>
  <si>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</si>
  <si>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</si>
  <si>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</si>
  <si>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</si>
  <si>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</si>
  <si>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</si>
  <si>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</si>
  <si>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</si>
  <si>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</si>
  <si>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</si>
  <si>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</si>
  <si>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</si>
  <si>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</si>
  <si>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</si>
  <si>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</si>
  <si>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</si>
  <si>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</si>
  <si>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</si>
  <si>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</si>
  <si>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 Gto.
Flujo de Fondos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</si>
</sst>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4" fontId="5" fillId="0" borderId="0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endezra/Documents/10-Archivos%20DUC_2022/CUENTAPUBLICA-2022/09-22-IMPLAN-ESTADISFINANCIEROS/IMPRESOS-0922/0325_FFF_MIRA_PLE_2203-Agt-i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-COG"/>
      <sheetName val="CFF"/>
    </sheetNames>
    <sheetDataSet>
      <sheetData sheetId="0" refreshError="1"/>
      <sheetData sheetId="1">
        <row r="44">
          <cell r="C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activeCell="C29" sqref="C29"/>
    </sheetView>
  </sheetViews>
  <sheetFormatPr baseColWidth="10" defaultColWidth="11.42578125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5" t="s">
        <v>36</v>
      </c>
      <c r="B1" s="26"/>
      <c r="C1" s="26"/>
      <c r="D1" s="26"/>
      <c r="E1" s="27"/>
    </row>
    <row r="2" spans="1:5" ht="22.5" x14ac:dyDescent="0.2">
      <c r="A2" s="28" t="s">
        <v>20</v>
      </c>
      <c r="B2" s="29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8526000</v>
      </c>
      <c r="D3" s="3">
        <f t="shared" ref="D3:E3" si="0">SUM(D4:D13)</f>
        <v>4765138.13</v>
      </c>
      <c r="E3" s="4">
        <f t="shared" si="0"/>
        <v>4765138.13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0.09</v>
      </c>
      <c r="E8" s="7">
        <v>0.09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8526000</v>
      </c>
      <c r="D12" s="6">
        <v>4765138.04</v>
      </c>
      <c r="E12" s="7">
        <v>4765138.04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8526000</v>
      </c>
      <c r="D14" s="9">
        <f t="shared" ref="D14:E14" si="1">SUM(D15:D23)</f>
        <v>4288373.2600000007</v>
      </c>
      <c r="E14" s="10">
        <f t="shared" si="1"/>
        <v>3982273.22</v>
      </c>
    </row>
    <row r="15" spans="1:5" x14ac:dyDescent="0.2">
      <c r="A15" s="5"/>
      <c r="B15" s="14" t="s">
        <v>12</v>
      </c>
      <c r="C15" s="6">
        <v>5515723.2800000003</v>
      </c>
      <c r="D15" s="6">
        <v>3540263.45</v>
      </c>
      <c r="E15" s="7">
        <v>3234163.41</v>
      </c>
    </row>
    <row r="16" spans="1:5" x14ac:dyDescent="0.2">
      <c r="A16" s="5"/>
      <c r="B16" s="14" t="s">
        <v>13</v>
      </c>
      <c r="C16" s="6">
        <v>165895</v>
      </c>
      <c r="D16" s="6">
        <v>65399.64</v>
      </c>
      <c r="E16" s="7">
        <v>65399.64</v>
      </c>
    </row>
    <row r="17" spans="1:5" x14ac:dyDescent="0.2">
      <c r="A17" s="5"/>
      <c r="B17" s="14" t="s">
        <v>14</v>
      </c>
      <c r="C17" s="6">
        <v>1930381.72</v>
      </c>
      <c r="D17" s="6">
        <v>675231.39</v>
      </c>
      <c r="E17" s="7">
        <v>675231.39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914000</v>
      </c>
      <c r="D19" s="6">
        <v>7478.78</v>
      </c>
      <c r="E19" s="7">
        <v>7478.78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35</v>
      </c>
      <c r="C24" s="12">
        <f>C3-C14</f>
        <v>0</v>
      </c>
      <c r="D24" s="12">
        <f>D3-D14</f>
        <v>476764.86999999918</v>
      </c>
      <c r="E24" s="13">
        <f>E3-E14</f>
        <v>782864.90999999968</v>
      </c>
    </row>
    <row r="27" spans="1:5" ht="22.5" x14ac:dyDescent="0.2">
      <c r="A27" s="28" t="s">
        <v>20</v>
      </c>
      <c r="B27" s="29"/>
      <c r="C27" s="19" t="s">
        <v>22</v>
      </c>
      <c r="D27" s="19" t="s">
        <v>21</v>
      </c>
      <c r="E27" s="19" t="s">
        <v>23</v>
      </c>
    </row>
    <row r="28" spans="1:5" x14ac:dyDescent="0.2">
      <c r="A28" s="16" t="s">
        <v>25</v>
      </c>
      <c r="B28" s="17"/>
      <c r="C28" s="20">
        <f>SUM(C29:C35)</f>
        <v>8526000</v>
      </c>
      <c r="D28" s="20">
        <f>SUM(D29:D35)</f>
        <v>4288373.2600000007</v>
      </c>
      <c r="E28" s="21">
        <f>SUM(E29:E35)</f>
        <v>3982273.22</v>
      </c>
    </row>
    <row r="29" spans="1:5" x14ac:dyDescent="0.2">
      <c r="A29" s="5"/>
      <c r="B29" s="14" t="s">
        <v>26</v>
      </c>
      <c r="C29" s="22">
        <f>+C12</f>
        <v>8526000</v>
      </c>
      <c r="D29" s="22">
        <f>+D14</f>
        <v>4288373.2600000007</v>
      </c>
      <c r="E29" s="22">
        <f>+E14</f>
        <v>3982273.22</v>
      </c>
    </row>
    <row r="30" spans="1:5" x14ac:dyDescent="0.2">
      <c r="A30" s="5"/>
      <c r="B30" s="14" t="s">
        <v>27</v>
      </c>
      <c r="C30" s="22">
        <v>0</v>
      </c>
      <c r="D30" s="22">
        <v>0</v>
      </c>
      <c r="E30" s="22">
        <v>0</v>
      </c>
    </row>
    <row r="31" spans="1:5" x14ac:dyDescent="0.2">
      <c r="A31" s="5"/>
      <c r="B31" s="14" t="s">
        <v>28</v>
      </c>
      <c r="C31" s="22">
        <v>0</v>
      </c>
      <c r="D31" s="22">
        <v>0</v>
      </c>
      <c r="E31" s="22">
        <v>0</v>
      </c>
    </row>
    <row r="32" spans="1:5" x14ac:dyDescent="0.2">
      <c r="A32" s="5"/>
      <c r="B32" s="14" t="s">
        <v>29</v>
      </c>
      <c r="C32" s="22">
        <v>0</v>
      </c>
      <c r="D32" s="22">
        <v>0</v>
      </c>
      <c r="E32" s="22">
        <v>0</v>
      </c>
    </row>
    <row r="33" spans="1:5" x14ac:dyDescent="0.2">
      <c r="A33" s="5"/>
      <c r="B33" s="14" t="s">
        <v>30</v>
      </c>
      <c r="C33" s="22">
        <v>0</v>
      </c>
      <c r="D33" s="22">
        <v>0</v>
      </c>
      <c r="E33" s="22">
        <v>0</v>
      </c>
    </row>
    <row r="34" spans="1:5" x14ac:dyDescent="0.2">
      <c r="A34" s="5"/>
      <c r="B34" s="14" t="s">
        <v>31</v>
      </c>
      <c r="C34" s="22">
        <v>0</v>
      </c>
      <c r="D34" s="22">
        <v>0</v>
      </c>
      <c r="E34" s="22">
        <v>0</v>
      </c>
    </row>
    <row r="35" spans="1:5" x14ac:dyDescent="0.2">
      <c r="A35" s="5"/>
      <c r="B35" s="14" t="s">
        <v>32</v>
      </c>
      <c r="C35" s="22">
        <v>0</v>
      </c>
      <c r="D35" s="22">
        <v>0</v>
      </c>
      <c r="E35" s="22">
        <v>0</v>
      </c>
    </row>
    <row r="36" spans="1:5" x14ac:dyDescent="0.2">
      <c r="A36" s="2" t="s">
        <v>34</v>
      </c>
      <c r="B36" s="14"/>
      <c r="C36" s="24">
        <f>SUM(C37:C39)</f>
        <v>0</v>
      </c>
      <c r="D36" s="24">
        <f>SUM(D37:D39)</f>
        <v>0</v>
      </c>
      <c r="E36" s="24">
        <f>SUM(E37:E39)</f>
        <v>0</v>
      </c>
    </row>
    <row r="37" spans="1:5" x14ac:dyDescent="0.2">
      <c r="A37" s="5"/>
      <c r="B37" s="14" t="s">
        <v>30</v>
      </c>
      <c r="C37" s="22">
        <f>+[1]CFF!C44</f>
        <v>0</v>
      </c>
      <c r="D37" s="22">
        <v>0</v>
      </c>
      <c r="E37" s="22">
        <v>0</v>
      </c>
    </row>
    <row r="38" spans="1:5" x14ac:dyDescent="0.2">
      <c r="B38" s="1" t="s">
        <v>31</v>
      </c>
      <c r="C38" s="22">
        <v>0</v>
      </c>
      <c r="D38" s="22">
        <v>0</v>
      </c>
      <c r="E38" s="23">
        <v>0</v>
      </c>
    </row>
    <row r="39" spans="1:5" x14ac:dyDescent="0.2">
      <c r="B39" s="1" t="s">
        <v>33</v>
      </c>
      <c r="C39" s="22">
        <v>0</v>
      </c>
      <c r="D39" s="22">
        <v>0</v>
      </c>
      <c r="E39" s="23">
        <v>0</v>
      </c>
    </row>
    <row r="40" spans="1:5" x14ac:dyDescent="0.2">
      <c r="A40" s="11"/>
      <c r="B40" s="15" t="s">
        <v>35</v>
      </c>
      <c r="C40" s="12">
        <f>C28+C36</f>
        <v>8526000</v>
      </c>
      <c r="D40" s="12">
        <f>D28+D36</f>
        <v>4288373.2600000007</v>
      </c>
      <c r="E40" s="13">
        <f>E28+E36</f>
        <v>3982273.22</v>
      </c>
    </row>
    <row r="41" spans="1:5" x14ac:dyDescent="0.2">
      <c r="A41" s="1" t="s">
        <v>24</v>
      </c>
    </row>
  </sheetData>
  <mergeCells count="3">
    <mergeCell ref="A1:E1"/>
    <mergeCell ref="A2:B2"/>
    <mergeCell ref="A27:B2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2018-07-16T14:09:31Z</cp:lastPrinted>
  <dcterms:created xsi:type="dcterms:W3CDTF">2017-12-20T04:54:53Z</dcterms:created>
  <dcterms:modified xsi:type="dcterms:W3CDTF">2022-10-12T17:39:53Z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